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5\"/>
    </mc:Choice>
  </mc:AlternateContent>
  <xr:revisionPtr revIDLastSave="0" documentId="13_ncr:1_{2ACD64F6-7746-4703-A901-73EA7002B58C}" xr6:coauthVersionLast="47" xr6:coauthVersionMax="47" xr10:uidLastSave="{00000000-0000-0000-0000-000000000000}"/>
  <bookViews>
    <workbookView xWindow="-105" yWindow="0" windowWidth="15960" windowHeight="15600" xr2:uid="{00000000-000D-0000-FFFF-FFFF00000000}"/>
  </bookViews>
  <sheets>
    <sheet name="Результат 1" sheetId="1" r:id="rId1"/>
  </sheets>
  <calcPr calcId="191029"/>
</workbook>
</file>

<file path=xl/calcChain.xml><?xml version="1.0" encoding="utf-8"?>
<calcChain xmlns="http://schemas.openxmlformats.org/spreadsheetml/2006/main">
  <c r="T13" i="1" l="1"/>
  <c r="T14" i="1"/>
  <c r="X17" i="1"/>
  <c r="W17" i="1"/>
  <c r="T21" i="1"/>
  <c r="T22" i="1"/>
  <c r="T17" i="1"/>
  <c r="T16" i="1" s="1"/>
  <c r="T18" i="1"/>
  <c r="T19" i="1"/>
  <c r="T10" i="1"/>
  <c r="T9" i="1" s="1"/>
  <c r="T11" i="1"/>
  <c r="X22" i="1"/>
  <c r="X21" i="1" s="1"/>
  <c r="X16" i="1" s="1"/>
  <c r="X19" i="1"/>
  <c r="X18" i="1" s="1"/>
  <c r="W22" i="1"/>
  <c r="W21" i="1" s="1"/>
  <c r="W19" i="1"/>
  <c r="W18" i="1" s="1"/>
  <c r="W14" i="1"/>
  <c r="W13" i="1" s="1"/>
  <c r="X14" i="1"/>
  <c r="X13" i="1" s="1"/>
  <c r="W11" i="1"/>
  <c r="W10" i="1" s="1"/>
  <c r="X11" i="1"/>
  <c r="X10" i="1" s="1"/>
  <c r="X33" i="1"/>
  <c r="X32" i="1" s="1"/>
  <c r="X31" i="1" s="1"/>
  <c r="X30" i="1" s="1"/>
  <c r="W33" i="1"/>
  <c r="W32" i="1" s="1"/>
  <c r="W31" i="1" s="1"/>
  <c r="W30" i="1" s="1"/>
  <c r="T33" i="1"/>
  <c r="T32" i="1" s="1"/>
  <c r="T31" i="1" s="1"/>
  <c r="T30" i="1" s="1"/>
  <c r="X28" i="1"/>
  <c r="X27" i="1" s="1"/>
  <c r="X26" i="1" s="1"/>
  <c r="X25" i="1" s="1"/>
  <c r="W28" i="1"/>
  <c r="W27" i="1" s="1"/>
  <c r="W26" i="1" s="1"/>
  <c r="W25" i="1" s="1"/>
  <c r="T28" i="1"/>
  <c r="T27" i="1" s="1"/>
  <c r="T26" i="1" s="1"/>
  <c r="T25" i="1" s="1"/>
  <c r="W24" i="1" l="1"/>
  <c r="T24" i="1"/>
  <c r="W16" i="1"/>
  <c r="X9" i="1"/>
  <c r="X8" i="1" s="1"/>
  <c r="X35" i="1" s="1"/>
  <c r="X24" i="1"/>
  <c r="W9" i="1"/>
  <c r="W8" i="1" s="1"/>
  <c r="W35" i="1" s="1"/>
  <c r="T8" i="1"/>
  <c r="T35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<sst xmlns="http://schemas.openxmlformats.org/spreadsheetml/2006/main" count="91" uniqueCount="55">
  <si>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</si>
  <si>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</si>
  <si>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</si>
  <si>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</si>
  <si>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</si>
  <si>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</si>
  <si>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</si>
  <si>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</si>
  <si>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</si>
  <si>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</si>
  <si>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01 02 00 00 04 0000 710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</si>
  <si>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</si>
  <si>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</si>
  <si>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</si>
  <si>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</si>
  <si>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</si>
  <si>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</si>
  <si>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</si>
  <si>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</si>
  <si>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</si>
  <si>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01 03 01 00 04 0000 710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</si>
  <si>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</si>
  <si>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</si>
  <si>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</si>
  <si>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</si>
  <si>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</si>
  <si>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</si>
  <si>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</si>
  <si>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</si>
  <si>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</si>
  <si>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</si>
  <si>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</si>
  <si>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</si>
  <si>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</si>
  <si>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</si>
  <si>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</si>
  <si>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</si>
  <si>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</si>
  <si>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</si>
  <si>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</si>
  <si>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</si>
  <si>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</si>
  <si>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</si>
  <si>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</si>
  <si>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2026 год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</si>
  <si>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</si>
  <si>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</si>
  <si>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</si>
  <si>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</si>
  <si>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</si>
  <si>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ИТОГО  </t>
  </si>
  <si>
    <t xml:space="preserve"> Сумма на плановый период, руб.</t>
  </si>
  <si>
    <t xml:space="preserve"> Сумма на текущий финансовый год (2025 год), руб.</t>
  </si>
  <si>
    <t>2027 год</t>
  </si>
  <si>
    <t>к Решению СД от 24.09.2025 №55/СД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</si>
</sst>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4" x14ac:knownFonts="1">
    <font>
      <sz val="11"/>
      <color indexed="8"/>
      <name val="Calibri"/>
      <family val="2"/>
      <scheme val="minor"/>
    </font>
    <font>
      <b/>
      <sz val="12"/>
      <name val="Arial"/>
      <family val="2"/>
      <charset val="204"/>
    </font>
    <font>
      <sz val="12"/>
      <name val="Calibri"/>
      <family val="2"/>
      <scheme val="minor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" fontId="1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vertical="center"/>
    </xf>
    <xf numFmtId="4" fontId="3" fillId="0" borderId="12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3" fillId="0" borderId="19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vertical="center"/>
    </xf>
    <xf numFmtId="0" fontId="1" fillId="0" borderId="26" xfId="0" applyFont="1" applyBorder="1" applyAlignment="1">
      <alignment horizontal="center" vertical="center" wrapText="1"/>
    </xf>
    <xf numFmtId="4" fontId="1" fillId="0" borderId="27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" fontId="1" fillId="0" borderId="31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" fontId="3" fillId="0" borderId="32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" fontId="3" fillId="0" borderId="34" xfId="0" applyNumberFormat="1" applyFont="1" applyBorder="1" applyAlignment="1">
      <alignment horizontal="center" vertical="center"/>
    </xf>
    <xf numFmtId="4" fontId="1" fillId="0" borderId="32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horizontal="center" vertical="center"/>
    </xf>
    <xf numFmtId="4" fontId="1" fillId="0" borderId="36" xfId="0" applyNumberFormat="1" applyFont="1" applyBorder="1" applyAlignment="1">
      <alignment vertical="center"/>
    </xf>
    <xf numFmtId="4" fontId="3" fillId="0" borderId="31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49" fontId="1" fillId="0" borderId="4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4" fontId="1" fillId="0" borderId="24" xfId="0" applyNumberFormat="1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center" vertical="center"/>
    </xf>
    <xf numFmtId="4" fontId="1" fillId="0" borderId="17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9" fontId="1" fillId="0" borderId="45" xfId="0" applyNumberFormat="1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 wrapText="1"/>
    </xf>
    <xf numFmtId="0" fontId="1" fillId="0" borderId="46" xfId="0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center" vertical="center"/>
    </xf>
    <xf numFmtId="4" fontId="1" fillId="0" borderId="20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4" fontId="1" fillId="0" borderId="21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1" fillId="0" borderId="41" xfId="0" applyNumberFormat="1" applyFont="1" applyBorder="1" applyAlignment="1">
      <alignment horizontal="center" vertical="center"/>
    </xf>
    <xf numFmtId="4" fontId="1" fillId="0" borderId="42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4" fontId="1" fillId="0" borderId="39" xfId="0" applyNumberFormat="1" applyFont="1" applyBorder="1" applyAlignment="1">
      <alignment horizontal="center" vertical="center"/>
    </xf>
    <xf numFmtId="4" fontId="1" fillId="0" borderId="4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36"/>
  <sheetViews>
    <sheetView tabSelected="1" zoomScale="69" zoomScaleNormal="69" workbookViewId="0">
      <selection activeCell="X35" sqref="X35"/>
    </sheetView>
  </sheetViews>
  <sheetFormatPr defaultColWidth="8.85546875" defaultRowHeight="36" customHeight="1" x14ac:dyDescent="0.25"/>
  <cols>
    <col min="1" max="1" width="10.7109375" style="5" customWidth="1"/>
    <col min="2" max="2" width="10.7109375" style="2" customWidth="1"/>
    <col min="3" max="3" width="3.7109375" style="2" customWidth="1"/>
    <col min="4" max="4" width="7" style="2" customWidth="1"/>
    <col min="5" max="5" width="6.7109375" style="2" customWidth="1"/>
    <col min="6" max="6" width="7" style="2" customWidth="1"/>
    <col min="7" max="7" width="3.7109375" style="2" customWidth="1"/>
    <col min="8" max="8" width="4.7109375" style="2" customWidth="1"/>
    <col min="9" max="9" width="2.28515625" style="2" customWidth="1"/>
    <col min="10" max="10" width="8.42578125" style="2" customWidth="1"/>
    <col min="11" max="11" width="2.28515625" style="2" customWidth="1"/>
    <col min="12" max="12" width="8.42578125" style="2" customWidth="1"/>
    <col min="13" max="13" width="3.85546875" style="2" customWidth="1"/>
    <col min="14" max="14" width="0.85546875" style="2" customWidth="1"/>
    <col min="15" max="15" width="10.7109375" style="2" customWidth="1"/>
    <col min="16" max="16" width="1.140625" style="2" customWidth="1"/>
    <col min="17" max="17" width="9.5703125" style="2" customWidth="1"/>
    <col min="18" max="18" width="3.140625" style="2" customWidth="1"/>
    <col min="19" max="19" width="11.5703125" style="2" customWidth="1"/>
    <col min="20" max="20" width="7.140625" style="2" customWidth="1"/>
    <col min="21" max="21" width="5.7109375" style="2" customWidth="1"/>
    <col min="22" max="22" width="15.42578125" style="2" customWidth="1"/>
    <col min="23" max="23" width="22" style="2" customWidth="1"/>
    <col min="24" max="24" width="23.140625" style="2" customWidth="1"/>
    <col min="25" max="37" width="10.7109375" style="2" customWidth="1"/>
    <col min="38" max="38" width="9.140625" style="2" customWidth="1"/>
    <col min="39" max="16384" width="8.85546875" style="2"/>
  </cols>
  <sheetData>
    <row r="2" spans="1:24" ht="36" customHeight="1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</row>
    <row r="3" spans="1:24" ht="36" customHeight="1" x14ac:dyDescent="0.25">
      <c r="A3" s="14"/>
      <c r="B3" s="35" t="s">
        <v>54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1:24" ht="36" customHeight="1" thickBot="1" x14ac:dyDescent="0.3">
      <c r="A4" s="15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</row>
    <row r="5" spans="1:24" ht="36" customHeight="1" thickBot="1" x14ac:dyDescent="0.3">
      <c r="A5" s="38" t="s">
        <v>1</v>
      </c>
      <c r="B5" s="40" t="s">
        <v>2</v>
      </c>
      <c r="C5" s="40"/>
      <c r="D5" s="40"/>
      <c r="E5" s="40"/>
      <c r="F5" s="40" t="s">
        <v>3</v>
      </c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2" t="s">
        <v>52</v>
      </c>
      <c r="U5" s="42"/>
      <c r="V5" s="42"/>
      <c r="W5" s="44" t="s">
        <v>51</v>
      </c>
      <c r="X5" s="45"/>
    </row>
    <row r="6" spans="1:24" ht="36" customHeight="1" thickBot="1" x14ac:dyDescent="0.3">
      <c r="A6" s="39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3"/>
      <c r="U6" s="43"/>
      <c r="V6" s="43"/>
      <c r="W6" s="1" t="s">
        <v>44</v>
      </c>
      <c r="X6" s="20" t="s">
        <v>53</v>
      </c>
    </row>
    <row r="7" spans="1:24" s="5" customFormat="1" ht="36" customHeight="1" thickBot="1" x14ac:dyDescent="0.3">
      <c r="A7" s="19">
        <v>1</v>
      </c>
      <c r="B7" s="46">
        <v>2</v>
      </c>
      <c r="C7" s="46"/>
      <c r="D7" s="46"/>
      <c r="E7" s="46"/>
      <c r="F7" s="46">
        <v>3</v>
      </c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7">
        <v>4</v>
      </c>
      <c r="U7" s="47"/>
      <c r="V7" s="47"/>
      <c r="W7" s="13">
        <v>5</v>
      </c>
      <c r="X7" s="21">
        <v>6</v>
      </c>
    </row>
    <row r="8" spans="1:24" ht="36" customHeight="1" thickBot="1" x14ac:dyDescent="0.3">
      <c r="A8" s="22" t="s">
        <v>4</v>
      </c>
      <c r="B8" s="48" t="s">
        <v>5</v>
      </c>
      <c r="C8" s="48"/>
      <c r="D8" s="48"/>
      <c r="E8" s="48"/>
      <c r="F8" s="49" t="s">
        <v>6</v>
      </c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50"/>
      <c r="T8" s="51">
        <f>T9+T16+T25+T30</f>
        <v>435210216.72000027</v>
      </c>
      <c r="U8" s="52"/>
      <c r="V8" s="53"/>
      <c r="W8" s="16">
        <f>W9+W16+W25+W30</f>
        <v>247827678.76000023</v>
      </c>
      <c r="X8" s="10">
        <f>X9+X16+X25+X30</f>
        <v>168981459.81999969</v>
      </c>
    </row>
    <row r="9" spans="1:24" ht="36" customHeight="1" thickBot="1" x14ac:dyDescent="0.3">
      <c r="A9" s="34" t="s">
        <v>4</v>
      </c>
      <c r="B9" s="54" t="s">
        <v>7</v>
      </c>
      <c r="C9" s="54"/>
      <c r="D9" s="54"/>
      <c r="E9" s="54"/>
      <c r="F9" s="55" t="s">
        <v>8</v>
      </c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6"/>
      <c r="T9" s="51">
        <f>T10+T13</f>
        <v>86335530</v>
      </c>
      <c r="U9" s="57"/>
      <c r="V9" s="58"/>
      <c r="W9" s="12">
        <f>W10+W13</f>
        <v>359475708.75999999</v>
      </c>
      <c r="X9" s="10">
        <f>X10+X13</f>
        <v>185856459.82000005</v>
      </c>
    </row>
    <row r="10" spans="1:24" ht="36" customHeight="1" x14ac:dyDescent="0.25">
      <c r="A10" s="33" t="s">
        <v>4</v>
      </c>
      <c r="B10" s="59" t="s">
        <v>9</v>
      </c>
      <c r="C10" s="59"/>
      <c r="D10" s="59"/>
      <c r="E10" s="59"/>
      <c r="F10" s="60" t="s">
        <v>45</v>
      </c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1">
        <f>T11</f>
        <v>86335530</v>
      </c>
      <c r="U10" s="61"/>
      <c r="V10" s="61"/>
      <c r="W10" s="9">
        <f>W11</f>
        <v>645811238.75999999</v>
      </c>
      <c r="X10" s="24">
        <f>X11</f>
        <v>631667698.58000004</v>
      </c>
    </row>
    <row r="11" spans="1:24" ht="36" customHeight="1" x14ac:dyDescent="0.25">
      <c r="A11" s="25" t="s">
        <v>4</v>
      </c>
      <c r="B11" s="62" t="s">
        <v>10</v>
      </c>
      <c r="C11" s="62"/>
      <c r="D11" s="62"/>
      <c r="E11" s="62"/>
      <c r="F11" s="63" t="s">
        <v>46</v>
      </c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4">
        <f>T12</f>
        <v>86335530</v>
      </c>
      <c r="U11" s="64"/>
      <c r="V11" s="64"/>
      <c r="W11" s="7">
        <f>W12</f>
        <v>645811238.75999999</v>
      </c>
      <c r="X11" s="26">
        <f>X12</f>
        <v>631667698.58000004</v>
      </c>
    </row>
    <row r="12" spans="1:24" ht="36" customHeight="1" x14ac:dyDescent="0.25">
      <c r="A12" s="27" t="s">
        <v>11</v>
      </c>
      <c r="B12" s="65" t="s">
        <v>10</v>
      </c>
      <c r="C12" s="65"/>
      <c r="D12" s="65"/>
      <c r="E12" s="65"/>
      <c r="F12" s="66" t="s">
        <v>46</v>
      </c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7">
        <v>86335530</v>
      </c>
      <c r="U12" s="67"/>
      <c r="V12" s="67"/>
      <c r="W12" s="8">
        <v>645811238.75999999</v>
      </c>
      <c r="X12" s="28">
        <v>631667698.58000004</v>
      </c>
    </row>
    <row r="13" spans="1:24" ht="36" customHeight="1" x14ac:dyDescent="0.25">
      <c r="A13" s="23" t="s">
        <v>4</v>
      </c>
      <c r="B13" s="68" t="s">
        <v>12</v>
      </c>
      <c r="C13" s="68"/>
      <c r="D13" s="68"/>
      <c r="E13" s="68"/>
      <c r="F13" s="69" t="s">
        <v>13</v>
      </c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70">
        <f>T14</f>
        <v>0</v>
      </c>
      <c r="U13" s="70"/>
      <c r="V13" s="70"/>
      <c r="W13" s="6">
        <f>W14</f>
        <v>-286335530</v>
      </c>
      <c r="X13" s="29">
        <f>X14</f>
        <v>-445811238.75999999</v>
      </c>
    </row>
    <row r="14" spans="1:24" ht="36" customHeight="1" x14ac:dyDescent="0.25">
      <c r="A14" s="25" t="s">
        <v>4</v>
      </c>
      <c r="B14" s="62" t="s">
        <v>14</v>
      </c>
      <c r="C14" s="62"/>
      <c r="D14" s="62"/>
      <c r="E14" s="62"/>
      <c r="F14" s="63" t="s">
        <v>47</v>
      </c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4">
        <f>T15</f>
        <v>0</v>
      </c>
      <c r="U14" s="64"/>
      <c r="V14" s="64"/>
      <c r="W14" s="7">
        <f>W15</f>
        <v>-286335530</v>
      </c>
      <c r="X14" s="26">
        <f>X15</f>
        <v>-445811238.75999999</v>
      </c>
    </row>
    <row r="15" spans="1:24" ht="36" customHeight="1" x14ac:dyDescent="0.25">
      <c r="A15" s="27" t="s">
        <v>11</v>
      </c>
      <c r="B15" s="65" t="s">
        <v>14</v>
      </c>
      <c r="C15" s="65"/>
      <c r="D15" s="65"/>
      <c r="E15" s="65"/>
      <c r="F15" s="66" t="s">
        <v>47</v>
      </c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71">
        <v>0</v>
      </c>
      <c r="U15" s="71"/>
      <c r="V15" s="71"/>
      <c r="W15" s="17">
        <v>-286335530</v>
      </c>
      <c r="X15" s="30">
        <v>-445811238.75999999</v>
      </c>
    </row>
    <row r="16" spans="1:24" ht="36" customHeight="1" x14ac:dyDescent="0.25">
      <c r="A16" s="23" t="s">
        <v>4</v>
      </c>
      <c r="B16" s="68" t="s">
        <v>15</v>
      </c>
      <c r="C16" s="68"/>
      <c r="D16" s="68"/>
      <c r="E16" s="68"/>
      <c r="F16" s="69" t="s">
        <v>16</v>
      </c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72"/>
      <c r="T16" s="73">
        <f>T17</f>
        <v>-111648030</v>
      </c>
      <c r="U16" s="73"/>
      <c r="V16" s="73"/>
      <c r="W16" s="18">
        <f>W18+W21</f>
        <v>-111648030</v>
      </c>
      <c r="X16" s="31">
        <f>X18+X21</f>
        <v>-16875000</v>
      </c>
    </row>
    <row r="17" spans="1:24" ht="36" customHeight="1" x14ac:dyDescent="0.25">
      <c r="A17" s="23" t="s">
        <v>4</v>
      </c>
      <c r="B17" s="68" t="s">
        <v>17</v>
      </c>
      <c r="C17" s="68"/>
      <c r="D17" s="68"/>
      <c r="E17" s="68"/>
      <c r="F17" s="69" t="s">
        <v>18</v>
      </c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72"/>
      <c r="T17" s="73">
        <f>T18+T21</f>
        <v>-111648030</v>
      </c>
      <c r="U17" s="73"/>
      <c r="V17" s="73"/>
      <c r="W17" s="18">
        <f>W18+W21</f>
        <v>-111648030</v>
      </c>
      <c r="X17" s="31">
        <f>X18+X21</f>
        <v>-16875000</v>
      </c>
    </row>
    <row r="18" spans="1:24" ht="36" customHeight="1" x14ac:dyDescent="0.25">
      <c r="A18" s="25" t="s">
        <v>4</v>
      </c>
      <c r="B18" s="62" t="s">
        <v>19</v>
      </c>
      <c r="C18" s="62"/>
      <c r="D18" s="62"/>
      <c r="E18" s="62"/>
      <c r="F18" s="63" t="s">
        <v>48</v>
      </c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74">
        <f>T19</f>
        <v>100000000</v>
      </c>
      <c r="U18" s="74"/>
      <c r="V18" s="74"/>
      <c r="W18" s="11">
        <f>W19</f>
        <v>100000000</v>
      </c>
      <c r="X18" s="32">
        <f>X19</f>
        <v>100000000</v>
      </c>
    </row>
    <row r="19" spans="1:24" ht="46.5" customHeight="1" x14ac:dyDescent="0.25">
      <c r="A19" s="25" t="s">
        <v>4</v>
      </c>
      <c r="B19" s="62" t="s">
        <v>20</v>
      </c>
      <c r="C19" s="62"/>
      <c r="D19" s="62"/>
      <c r="E19" s="62"/>
      <c r="F19" s="63" t="s">
        <v>49</v>
      </c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4">
        <f>T20</f>
        <v>100000000</v>
      </c>
      <c r="U19" s="64"/>
      <c r="V19" s="64"/>
      <c r="W19" s="7">
        <f>W20</f>
        <v>100000000</v>
      </c>
      <c r="X19" s="26">
        <f>X20</f>
        <v>100000000</v>
      </c>
    </row>
    <row r="20" spans="1:24" ht="48" customHeight="1" x14ac:dyDescent="0.25">
      <c r="A20" s="27" t="s">
        <v>11</v>
      </c>
      <c r="B20" s="65" t="s">
        <v>20</v>
      </c>
      <c r="C20" s="65"/>
      <c r="D20" s="65"/>
      <c r="E20" s="65"/>
      <c r="F20" s="66" t="s">
        <v>49</v>
      </c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7">
        <v>100000000</v>
      </c>
      <c r="U20" s="67"/>
      <c r="V20" s="67"/>
      <c r="W20" s="8">
        <v>100000000</v>
      </c>
      <c r="X20" s="28">
        <v>100000000</v>
      </c>
    </row>
    <row r="21" spans="1:24" ht="52.5" customHeight="1" x14ac:dyDescent="0.25">
      <c r="A21" s="25" t="s">
        <v>4</v>
      </c>
      <c r="B21" s="62" t="s">
        <v>21</v>
      </c>
      <c r="C21" s="62"/>
      <c r="D21" s="62"/>
      <c r="E21" s="62"/>
      <c r="F21" s="63" t="s">
        <v>22</v>
      </c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4">
        <f>T22</f>
        <v>-211648030</v>
      </c>
      <c r="U21" s="64"/>
      <c r="V21" s="64"/>
      <c r="W21" s="7">
        <f>W22</f>
        <v>-211648030</v>
      </c>
      <c r="X21" s="26">
        <f>X22</f>
        <v>-116875000</v>
      </c>
    </row>
    <row r="22" spans="1:24" ht="57" customHeight="1" x14ac:dyDescent="0.25">
      <c r="A22" s="25" t="s">
        <v>4</v>
      </c>
      <c r="B22" s="62" t="s">
        <v>23</v>
      </c>
      <c r="C22" s="62"/>
      <c r="D22" s="62"/>
      <c r="E22" s="62"/>
      <c r="F22" s="63" t="s">
        <v>24</v>
      </c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4">
        <f>T23</f>
        <v>-211648030</v>
      </c>
      <c r="U22" s="64"/>
      <c r="V22" s="64"/>
      <c r="W22" s="7">
        <f>W23</f>
        <v>-211648030</v>
      </c>
      <c r="X22" s="26">
        <f>X23</f>
        <v>-116875000</v>
      </c>
    </row>
    <row r="23" spans="1:24" ht="48.75" customHeight="1" x14ac:dyDescent="0.25">
      <c r="A23" s="27" t="s">
        <v>11</v>
      </c>
      <c r="B23" s="65" t="s">
        <v>23</v>
      </c>
      <c r="C23" s="65"/>
      <c r="D23" s="65"/>
      <c r="E23" s="65"/>
      <c r="F23" s="66" t="s">
        <v>24</v>
      </c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7">
        <v>-211648030</v>
      </c>
      <c r="U23" s="67"/>
      <c r="V23" s="67"/>
      <c r="W23" s="8">
        <v>-211648030</v>
      </c>
      <c r="X23" s="30">
        <v>-116875000</v>
      </c>
    </row>
    <row r="24" spans="1:24" ht="36" customHeight="1" x14ac:dyDescent="0.25">
      <c r="A24" s="23" t="s">
        <v>4</v>
      </c>
      <c r="B24" s="68" t="s">
        <v>25</v>
      </c>
      <c r="C24" s="68"/>
      <c r="D24" s="68"/>
      <c r="E24" s="68"/>
      <c r="F24" s="69" t="s">
        <v>26</v>
      </c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75">
        <f>T25+T30</f>
        <v>460522716.72000027</v>
      </c>
      <c r="U24" s="76"/>
      <c r="V24" s="76"/>
      <c r="W24" s="18">
        <f>W25+W30</f>
        <v>0</v>
      </c>
      <c r="X24" s="31">
        <f>X25+X30</f>
        <v>0</v>
      </c>
    </row>
    <row r="25" spans="1:24" ht="36" customHeight="1" x14ac:dyDescent="0.25">
      <c r="A25" s="23" t="s">
        <v>4</v>
      </c>
      <c r="B25" s="68" t="s">
        <v>27</v>
      </c>
      <c r="C25" s="68"/>
      <c r="D25" s="68"/>
      <c r="E25" s="68"/>
      <c r="F25" s="69" t="s">
        <v>28</v>
      </c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70">
        <f>T26</f>
        <v>-7376642538.2399998</v>
      </c>
      <c r="U25" s="70"/>
      <c r="V25" s="70"/>
      <c r="W25" s="9">
        <f t="shared" ref="W25:X28" si="0">W26</f>
        <v>-13515581720.02</v>
      </c>
      <c r="X25" s="24">
        <f t="shared" si="0"/>
        <v>-11482804724.92</v>
      </c>
    </row>
    <row r="26" spans="1:24" ht="36" customHeight="1" x14ac:dyDescent="0.25">
      <c r="A26" s="25" t="s">
        <v>4</v>
      </c>
      <c r="B26" s="62" t="s">
        <v>29</v>
      </c>
      <c r="C26" s="62"/>
      <c r="D26" s="62"/>
      <c r="E26" s="62"/>
      <c r="F26" s="63" t="s">
        <v>30</v>
      </c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4">
        <f>T27</f>
        <v>-7376642538.2399998</v>
      </c>
      <c r="U26" s="64"/>
      <c r="V26" s="64"/>
      <c r="W26" s="7">
        <f t="shared" si="0"/>
        <v>-13515581720.02</v>
      </c>
      <c r="X26" s="26">
        <f t="shared" si="0"/>
        <v>-11482804724.92</v>
      </c>
    </row>
    <row r="27" spans="1:24" ht="36" customHeight="1" x14ac:dyDescent="0.25">
      <c r="A27" s="25" t="s">
        <v>4</v>
      </c>
      <c r="B27" s="62" t="s">
        <v>31</v>
      </c>
      <c r="C27" s="62"/>
      <c r="D27" s="62"/>
      <c r="E27" s="62"/>
      <c r="F27" s="63" t="s">
        <v>32</v>
      </c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4">
        <f>T28</f>
        <v>-7376642538.2399998</v>
      </c>
      <c r="U27" s="64"/>
      <c r="V27" s="64"/>
      <c r="W27" s="7">
        <f t="shared" si="0"/>
        <v>-13515581720.02</v>
      </c>
      <c r="X27" s="26">
        <f t="shared" si="0"/>
        <v>-11482804724.92</v>
      </c>
    </row>
    <row r="28" spans="1:24" ht="36" customHeight="1" x14ac:dyDescent="0.25">
      <c r="A28" s="25" t="s">
        <v>4</v>
      </c>
      <c r="B28" s="62" t="s">
        <v>33</v>
      </c>
      <c r="C28" s="62"/>
      <c r="D28" s="62"/>
      <c r="E28" s="62"/>
      <c r="F28" s="63" t="s">
        <v>34</v>
      </c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4">
        <f>T29</f>
        <v>-7376642538.2399998</v>
      </c>
      <c r="U28" s="64"/>
      <c r="V28" s="64"/>
      <c r="W28" s="7">
        <f t="shared" si="0"/>
        <v>-13515581720.02</v>
      </c>
      <c r="X28" s="26">
        <f t="shared" si="0"/>
        <v>-11482804724.92</v>
      </c>
    </row>
    <row r="29" spans="1:24" ht="36" customHeight="1" x14ac:dyDescent="0.25">
      <c r="A29" s="27" t="s">
        <v>35</v>
      </c>
      <c r="B29" s="65" t="s">
        <v>33</v>
      </c>
      <c r="C29" s="65"/>
      <c r="D29" s="65"/>
      <c r="E29" s="65"/>
      <c r="F29" s="66" t="s">
        <v>34</v>
      </c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7">
        <v>-7376642538.2399998</v>
      </c>
      <c r="U29" s="67"/>
      <c r="V29" s="67"/>
      <c r="W29" s="8">
        <v>-13515581720.02</v>
      </c>
      <c r="X29" s="28">
        <v>-11482804724.92</v>
      </c>
    </row>
    <row r="30" spans="1:24" ht="36" customHeight="1" x14ac:dyDescent="0.25">
      <c r="A30" s="23" t="s">
        <v>4</v>
      </c>
      <c r="B30" s="68" t="s">
        <v>36</v>
      </c>
      <c r="C30" s="68"/>
      <c r="D30" s="68"/>
      <c r="E30" s="68"/>
      <c r="F30" s="69" t="s">
        <v>37</v>
      </c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70">
        <f>T31</f>
        <v>7837165254.96</v>
      </c>
      <c r="U30" s="70"/>
      <c r="V30" s="70"/>
      <c r="W30" s="6">
        <f t="shared" ref="W30:X33" si="1">W31</f>
        <v>13515581720.02</v>
      </c>
      <c r="X30" s="29">
        <f t="shared" si="1"/>
        <v>11482804724.92</v>
      </c>
    </row>
    <row r="31" spans="1:24" ht="36" customHeight="1" x14ac:dyDescent="0.25">
      <c r="A31" s="25" t="s">
        <v>4</v>
      </c>
      <c r="B31" s="62" t="s">
        <v>38</v>
      </c>
      <c r="C31" s="62"/>
      <c r="D31" s="62"/>
      <c r="E31" s="62"/>
      <c r="F31" s="63" t="s">
        <v>39</v>
      </c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4">
        <f>T32</f>
        <v>7837165254.96</v>
      </c>
      <c r="U31" s="64"/>
      <c r="V31" s="64"/>
      <c r="W31" s="7">
        <f t="shared" si="1"/>
        <v>13515581720.02</v>
      </c>
      <c r="X31" s="26">
        <f t="shared" si="1"/>
        <v>11482804724.92</v>
      </c>
    </row>
    <row r="32" spans="1:24" ht="36" customHeight="1" x14ac:dyDescent="0.25">
      <c r="A32" s="25" t="s">
        <v>4</v>
      </c>
      <c r="B32" s="62" t="s">
        <v>40</v>
      </c>
      <c r="C32" s="62"/>
      <c r="D32" s="62"/>
      <c r="E32" s="62"/>
      <c r="F32" s="63" t="s">
        <v>41</v>
      </c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4">
        <f>T33</f>
        <v>7837165254.96</v>
      </c>
      <c r="U32" s="64"/>
      <c r="V32" s="64"/>
      <c r="W32" s="7">
        <f t="shared" si="1"/>
        <v>13515581720.02</v>
      </c>
      <c r="X32" s="26">
        <f t="shared" si="1"/>
        <v>11482804724.92</v>
      </c>
    </row>
    <row r="33" spans="1:24" ht="36" customHeight="1" x14ac:dyDescent="0.25">
      <c r="A33" s="25" t="s">
        <v>4</v>
      </c>
      <c r="B33" s="62" t="s">
        <v>42</v>
      </c>
      <c r="C33" s="62"/>
      <c r="D33" s="62"/>
      <c r="E33" s="62"/>
      <c r="F33" s="63" t="s">
        <v>43</v>
      </c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4">
        <f>T34</f>
        <v>7837165254.96</v>
      </c>
      <c r="U33" s="64"/>
      <c r="V33" s="64"/>
      <c r="W33" s="7">
        <f t="shared" si="1"/>
        <v>13515581720.02</v>
      </c>
      <c r="X33" s="26">
        <f t="shared" si="1"/>
        <v>11482804724.92</v>
      </c>
    </row>
    <row r="34" spans="1:24" ht="36" customHeight="1" thickBot="1" x14ac:dyDescent="0.3">
      <c r="A34" s="27" t="s">
        <v>35</v>
      </c>
      <c r="B34" s="65" t="s">
        <v>42</v>
      </c>
      <c r="C34" s="65"/>
      <c r="D34" s="65"/>
      <c r="E34" s="65"/>
      <c r="F34" s="66" t="s">
        <v>43</v>
      </c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7">
        <v>7837165254.96</v>
      </c>
      <c r="U34" s="67"/>
      <c r="V34" s="67"/>
      <c r="W34" s="17">
        <v>13515581720.02</v>
      </c>
      <c r="X34" s="30">
        <v>11482804724.92</v>
      </c>
    </row>
    <row r="35" spans="1:24" ht="36" customHeight="1" thickBot="1" x14ac:dyDescent="0.3">
      <c r="A35" s="77" t="s">
        <v>50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9">
        <f>T8</f>
        <v>435210216.72000027</v>
      </c>
      <c r="U35" s="80"/>
      <c r="V35" s="80"/>
      <c r="W35" s="10">
        <f>W8</f>
        <v>247827678.76000023</v>
      </c>
      <c r="X35" s="10">
        <f>X8</f>
        <v>168981459.81999969</v>
      </c>
    </row>
    <row r="36" spans="1:24" ht="36" customHeight="1" x14ac:dyDescent="0.25">
      <c r="B36" s="3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7"/>
      <c r="T36" s="36"/>
      <c r="U36" s="37"/>
      <c r="V36" s="36"/>
      <c r="W36" s="3"/>
      <c r="X36" s="4"/>
    </row>
  </sheetData>
  <mergeCells count="103">
    <mergeCell ref="B33:E33"/>
    <mergeCell ref="F33:S33"/>
    <mergeCell ref="T33:V33"/>
    <mergeCell ref="B34:E34"/>
    <mergeCell ref="F34:S34"/>
    <mergeCell ref="T34:V34"/>
    <mergeCell ref="A35:S35"/>
    <mergeCell ref="T35:V35"/>
    <mergeCell ref="B3:X3"/>
    <mergeCell ref="B4:X4"/>
    <mergeCell ref="B30:E30"/>
    <mergeCell ref="F30:S30"/>
    <mergeCell ref="T30:V30"/>
    <mergeCell ref="B31:E31"/>
    <mergeCell ref="F31:S31"/>
    <mergeCell ref="T31:V31"/>
    <mergeCell ref="B32:E32"/>
    <mergeCell ref="F32:S32"/>
    <mergeCell ref="T32:V32"/>
    <mergeCell ref="B27:E27"/>
    <mergeCell ref="F27:S27"/>
    <mergeCell ref="T27:V27"/>
    <mergeCell ref="B28:E28"/>
    <mergeCell ref="F28:S28"/>
    <mergeCell ref="B22:E22"/>
    <mergeCell ref="F22:S22"/>
    <mergeCell ref="T22:V22"/>
    <mergeCell ref="B23:E23"/>
    <mergeCell ref="F23:S23"/>
    <mergeCell ref="T23:V23"/>
    <mergeCell ref="T28:V28"/>
    <mergeCell ref="B29:E29"/>
    <mergeCell ref="F29:S29"/>
    <mergeCell ref="T29:V29"/>
    <mergeCell ref="B24:E24"/>
    <mergeCell ref="F24:S24"/>
    <mergeCell ref="T24:V24"/>
    <mergeCell ref="B25:E25"/>
    <mergeCell ref="F25:S25"/>
    <mergeCell ref="T25:V25"/>
    <mergeCell ref="B26:E26"/>
    <mergeCell ref="F26:S26"/>
    <mergeCell ref="T26:V26"/>
    <mergeCell ref="B19:E19"/>
    <mergeCell ref="F19:S19"/>
    <mergeCell ref="T19:V19"/>
    <mergeCell ref="B20:E20"/>
    <mergeCell ref="F20:S20"/>
    <mergeCell ref="T20:V20"/>
    <mergeCell ref="B21:E21"/>
    <mergeCell ref="F21:S21"/>
    <mergeCell ref="T21:V21"/>
    <mergeCell ref="B16:E16"/>
    <mergeCell ref="F16:S16"/>
    <mergeCell ref="T16:V16"/>
    <mergeCell ref="B17:E17"/>
    <mergeCell ref="F17:S17"/>
    <mergeCell ref="T17:V17"/>
    <mergeCell ref="B18:E18"/>
    <mergeCell ref="F18:S18"/>
    <mergeCell ref="T18:V18"/>
    <mergeCell ref="B13:E13"/>
    <mergeCell ref="F13:S13"/>
    <mergeCell ref="T13:V13"/>
    <mergeCell ref="B14:E14"/>
    <mergeCell ref="F14:S14"/>
    <mergeCell ref="T14:V14"/>
    <mergeCell ref="B15:E15"/>
    <mergeCell ref="F15:S15"/>
    <mergeCell ref="T15:V15"/>
    <mergeCell ref="B10:E10"/>
    <mergeCell ref="F10:S10"/>
    <mergeCell ref="T10:V10"/>
    <mergeCell ref="B11:E11"/>
    <mergeCell ref="F11:S11"/>
    <mergeCell ref="T11:V11"/>
    <mergeCell ref="B12:E12"/>
    <mergeCell ref="F12:S12"/>
    <mergeCell ref="T12:V12"/>
    <mergeCell ref="A2:X2"/>
    <mergeCell ref="C36:D36"/>
    <mergeCell ref="E36:F36"/>
    <mergeCell ref="G36:I36"/>
    <mergeCell ref="J36:K36"/>
    <mergeCell ref="L36:M36"/>
    <mergeCell ref="N36:P36"/>
    <mergeCell ref="Q36:R36"/>
    <mergeCell ref="S36:T36"/>
    <mergeCell ref="U36:V36"/>
    <mergeCell ref="A5:A6"/>
    <mergeCell ref="B5:E6"/>
    <mergeCell ref="F5:S6"/>
    <mergeCell ref="T5:V6"/>
    <mergeCell ref="W5:X5"/>
    <mergeCell ref="B7:E7"/>
    <mergeCell ref="F7:S7"/>
    <mergeCell ref="T7:V7"/>
    <mergeCell ref="B8:E8"/>
    <mergeCell ref="F8:S8"/>
    <mergeCell ref="T8:V8"/>
    <mergeCell ref="B9:E9"/>
    <mergeCell ref="F9:S9"/>
    <mergeCell ref="T9:V9"/>
  </mergeCells>
  <pageMargins left="0.25" right="0.25" top="0.75" bottom="0.75" header="0.25" footer="0.25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2024-12-27T13:34:06Z</cp:lastPrinted>
  <dcterms:created xsi:type="dcterms:W3CDTF">2020-03-26T14:03:58Z</dcterms:created>
  <dcterms:modified xsi:type="dcterms:W3CDTF">2025-09-26T13:12:53Z</dcterms:modified>
</cp:coreProperties>
</file>